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9 FASE II PEPAC Intervenciones\PLANES FINANCIEROS\"/>
    </mc:Choice>
  </mc:AlternateContent>
  <bookViews>
    <workbookView xWindow="0" yWindow="0" windowWidth="22992" windowHeight="9300"/>
  </bookViews>
  <sheets>
    <sheet name="Hoja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I16" i="1" s="1"/>
  <c r="H15" i="1"/>
  <c r="F14" i="1"/>
  <c r="E14" i="1"/>
  <c r="D14" i="1"/>
  <c r="C14" i="1"/>
  <c r="B14" i="1"/>
  <c r="H13" i="1"/>
  <c r="H12" i="1"/>
  <c r="H11" i="1"/>
  <c r="H10" i="1"/>
  <c r="H9" i="1"/>
  <c r="F8" i="1"/>
  <c r="F7" i="1" s="1"/>
  <c r="E8" i="1"/>
  <c r="E7" i="1" s="1"/>
  <c r="D8" i="1"/>
  <c r="D7" i="1" s="1"/>
  <c r="C8" i="1"/>
  <c r="C7" i="1" s="1"/>
  <c r="B8" i="1"/>
  <c r="B7" i="1" s="1"/>
  <c r="H6" i="1"/>
  <c r="H5" i="1" s="1"/>
  <c r="F5" i="1"/>
  <c r="E5" i="1"/>
  <c r="D5" i="1"/>
  <c r="C5" i="1"/>
  <c r="B5" i="1"/>
  <c r="H2" i="1"/>
  <c r="H14" i="1" s="1"/>
  <c r="H8" i="1" l="1"/>
  <c r="H7" i="1" s="1"/>
</calcChain>
</file>

<file path=xl/sharedStrings.xml><?xml version="1.0" encoding="utf-8"?>
<sst xmlns="http://schemas.openxmlformats.org/spreadsheetml/2006/main" count="29" uniqueCount="17">
  <si>
    <t>FEADER (Año financiero)</t>
  </si>
  <si>
    <t>TOTAL</t>
  </si>
  <si>
    <t>FEADER INICIAL CCAA</t>
  </si>
  <si>
    <t>N/A</t>
  </si>
  <si>
    <t>ASIGNACIONES FINANCIERAS MÍNIMAS POR AÑO FINANCIERO (Art. 92, 93, 95 y 97)</t>
  </si>
  <si>
    <t>Asignación LEADER   en % (Min 5% - Art. 92.1)</t>
  </si>
  <si>
    <t xml:space="preserve">Asignación  LEADER   </t>
  </si>
  <si>
    <t>Asignaciones financieras mínimas para las intervenciones que aborden los objetivos medioambientales y climáticos específicos en % (Min- 35%. Excl. Canarias  - Art. 93)</t>
  </si>
  <si>
    <t>Asignaciones financieras mínimas para las intervenciones que aborden los objetivos medioambientales y climáticos específicos (Min- 35%. Excl. Canarias  - Art. 93)</t>
  </si>
  <si>
    <t>De los cuales corresponde al Art. 70. Compromisos medioambientales y climáticos.</t>
  </si>
  <si>
    <t>De los cuales corresponde al Art. 71 (50%). ZLN y otros.</t>
  </si>
  <si>
    <t>De los cuales corresponde al Art. 72. Zonas con desventajas específicas resultantes de determinados requisitos obligatorios.</t>
  </si>
  <si>
    <t>De los cuales  corresponde al Art. 73 (inversiones cuyo OE sea el OE 4, OE5 y/o OE6, o bien el bienestar animal)</t>
  </si>
  <si>
    <t>De los cuales  corresponde al Art. 74 (inversiones cuyo OE sea el OE 4, OE5 y/o OE6, o bien el bienestar animal)</t>
  </si>
  <si>
    <t>%Asignación 69611 establecimiento de jovenes agricultores(Min 1% según acuerdo conferencia sectorial 14 Julio)</t>
  </si>
  <si>
    <t>Asignación 69611 establecimiento de jovenes agricultores (Min 1% según acuerdo conferencia sectorial 14 Julio)</t>
  </si>
  <si>
    <t>Asistencia técnica (Max. 4% FEADER)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</si>
</sst>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\ %"/>
    <numFmt numFmtId="165" formatCode="_-* #,##0.00_-;\-* #,##0.00_-;_-* \-??_-;_-@_-"/>
    <numFmt numFmtId="166" formatCode="0.0000000000000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31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43" fontId="1" fillId="0" borderId="1" xfId="1" applyFill="1" applyBorder="1"/>
    <xf numFmtId="164" fontId="0" fillId="4" borderId="1" xfId="2" applyNumberFormat="1" applyFont="1" applyFill="1" applyBorder="1" applyAlignment="1" applyProtection="1">
      <alignment horizontal="center" vertical="center"/>
    </xf>
    <xf numFmtId="49" fontId="0" fillId="0" borderId="1" xfId="0" applyNumberFormat="1" applyBorder="1" applyAlignment="1">
      <alignment wrapText="1"/>
    </xf>
    <xf numFmtId="43" fontId="1" fillId="0" borderId="1" xfId="1" applyBorder="1"/>
    <xf numFmtId="0" fontId="0" fillId="0" borderId="1" xfId="0" applyBorder="1" applyAlignment="1">
      <alignment horizontal="center" vertical="center"/>
    </xf>
    <xf numFmtId="49" fontId="0" fillId="2" borderId="1" xfId="0" applyNumberFormat="1" applyFont="1" applyFill="1" applyBorder="1" applyAlignment="1">
      <alignment wrapText="1"/>
    </xf>
    <xf numFmtId="0" fontId="2" fillId="3" borderId="1" xfId="0" applyFont="1" applyFill="1" applyBorder="1" applyAlignment="1" applyProtection="1">
      <alignment horizontal="center" vertical="center"/>
    </xf>
    <xf numFmtId="164" fontId="0" fillId="0" borderId="1" xfId="2" applyNumberFormat="1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>
      <alignment wrapText="1"/>
    </xf>
    <xf numFmtId="165" fontId="1" fillId="5" borderId="1" xfId="1" applyNumberFormat="1" applyFill="1" applyBorder="1"/>
    <xf numFmtId="165" fontId="3" fillId="5" borderId="1" xfId="1" applyNumberFormat="1" applyFont="1" applyFill="1" applyBorder="1"/>
    <xf numFmtId="43" fontId="1" fillId="5" borderId="1" xfId="1" applyFill="1" applyBorder="1"/>
    <xf numFmtId="43" fontId="4" fillId="5" borderId="1" xfId="1" applyFont="1" applyFill="1" applyBorder="1" applyProtection="1"/>
    <xf numFmtId="165" fontId="1" fillId="0" borderId="1" xfId="1" applyNumberFormat="1" applyFill="1" applyBorder="1"/>
    <xf numFmtId="165" fontId="3" fillId="0" borderId="1" xfId="1" applyNumberFormat="1" applyFont="1" applyFill="1" applyBorder="1"/>
    <xf numFmtId="43" fontId="3" fillId="0" borderId="1" xfId="1" applyFont="1" applyFill="1" applyBorder="1"/>
    <xf numFmtId="43" fontId="1" fillId="4" borderId="1" xfId="1" applyFill="1" applyBorder="1" applyProtection="1"/>
    <xf numFmtId="49" fontId="0" fillId="5" borderId="1" xfId="0" applyNumberFormat="1" applyFill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166" fontId="0" fillId="0" borderId="0" xfId="2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6" workbookViewId="0">
      <selection activeCell="H4" sqref="H4"/>
    </sheetView>
  </sheetViews>
  <sheetFormatPr baseColWidth="10" defaultRowHeight="14.4" x14ac:dyDescent="0.3"/>
  <cols>
    <col min="2" max="2" width="21.6640625" customWidth="1"/>
    <col min="3" max="3" width="17.6640625" customWidth="1"/>
    <col min="4" max="4" width="21.21875" customWidth="1"/>
    <col min="5" max="5" width="21.44140625" customWidth="1"/>
    <col min="6" max="6" width="19.6640625" customWidth="1"/>
    <col min="8" max="8" width="23.6640625" customWidth="1"/>
    <col min="9" max="9" width="19.88671875" customWidth="1"/>
  </cols>
  <sheetData>
    <row r="1" spans="1:9" ht="43.2" x14ac:dyDescent="0.3">
      <c r="A1" s="1" t="s">
        <v>0</v>
      </c>
      <c r="B1" s="2">
        <v>2023</v>
      </c>
      <c r="C1" s="2">
        <v>2024</v>
      </c>
      <c r="D1" s="2">
        <v>2025</v>
      </c>
      <c r="E1" s="2">
        <v>2026</v>
      </c>
      <c r="F1" s="2">
        <v>2027</v>
      </c>
      <c r="G1" s="2">
        <v>2028</v>
      </c>
      <c r="H1" s="2" t="s">
        <v>1</v>
      </c>
    </row>
    <row r="2" spans="1:9" ht="43.2" x14ac:dyDescent="0.3">
      <c r="A2" s="3" t="s">
        <v>2</v>
      </c>
      <c r="B2" s="4">
        <v>1081552825</v>
      </c>
      <c r="C2" s="4">
        <v>1080382825</v>
      </c>
      <c r="D2" s="4">
        <v>1080382825</v>
      </c>
      <c r="E2" s="4">
        <v>1080382825</v>
      </c>
      <c r="F2" s="4">
        <v>1080382825</v>
      </c>
      <c r="G2" s="5" t="s">
        <v>3</v>
      </c>
      <c r="H2" s="4">
        <f>SUM(B2:G2)</f>
        <v>5403084125</v>
      </c>
    </row>
    <row r="3" spans="1:9" x14ac:dyDescent="0.3">
      <c r="A3" s="6"/>
      <c r="B3" s="7"/>
      <c r="C3" s="7"/>
      <c r="D3" s="7"/>
      <c r="E3" s="7"/>
      <c r="F3" s="7"/>
      <c r="G3" s="5"/>
      <c r="H3" s="8"/>
    </row>
    <row r="4" spans="1:9" ht="115.2" x14ac:dyDescent="0.3">
      <c r="A4" s="9" t="s">
        <v>4</v>
      </c>
      <c r="B4" s="2">
        <v>2023</v>
      </c>
      <c r="C4" s="2">
        <v>2024</v>
      </c>
      <c r="D4" s="2">
        <v>2025</v>
      </c>
      <c r="E4" s="2">
        <v>2026</v>
      </c>
      <c r="F4" s="2">
        <v>2027</v>
      </c>
      <c r="G4" s="10">
        <v>2028</v>
      </c>
      <c r="H4" s="2" t="s">
        <v>1</v>
      </c>
    </row>
    <row r="5" spans="1:9" ht="57.6" x14ac:dyDescent="0.3">
      <c r="A5" s="6" t="s">
        <v>5</v>
      </c>
      <c r="B5" s="11">
        <f>B6/B2</f>
        <v>8.02768203855415E-2</v>
      </c>
      <c r="C5" s="11">
        <f t="shared" ref="C5:F5" si="0">C6/C2</f>
        <v>0.13190492906067813</v>
      </c>
      <c r="D5" s="11">
        <f t="shared" si="0"/>
        <v>0.10633056101201906</v>
      </c>
      <c r="E5" s="11">
        <f t="shared" si="0"/>
        <v>9.9689396571071925E-2</v>
      </c>
      <c r="F5" s="11">
        <f t="shared" si="0"/>
        <v>8.3528136010492346E-2</v>
      </c>
      <c r="G5" s="5" t="s">
        <v>3</v>
      </c>
      <c r="H5" s="11">
        <f>H6/H2</f>
        <v>0.10034162277456672</v>
      </c>
    </row>
    <row r="6" spans="1:9" ht="28.8" x14ac:dyDescent="0.3">
      <c r="A6" s="12" t="s">
        <v>6</v>
      </c>
      <c r="B6" s="13">
        <v>86823621.870000005</v>
      </c>
      <c r="C6" s="13">
        <v>142507819.89000005</v>
      </c>
      <c r="D6" s="13">
        <v>114877711.89</v>
      </c>
      <c r="E6" s="13">
        <v>107702711.89</v>
      </c>
      <c r="F6" s="14">
        <v>90242363.549999952</v>
      </c>
      <c r="G6" s="5" t="s">
        <v>3</v>
      </c>
      <c r="H6" s="15">
        <f>SUM(B6:F6)</f>
        <v>542154229.08999991</v>
      </c>
    </row>
    <row r="7" spans="1:9" ht="230.4" x14ac:dyDescent="0.3">
      <c r="A7" s="6" t="s">
        <v>7</v>
      </c>
      <c r="B7" s="11">
        <f>B8/B2</f>
        <v>0.42238244916053913</v>
      </c>
      <c r="C7" s="11">
        <f t="shared" ref="C7:D7" si="1">C8/C2</f>
        <v>0.60345281105334136</v>
      </c>
      <c r="D7" s="11">
        <f t="shared" si="1"/>
        <v>0.52551150078722098</v>
      </c>
      <c r="E7" s="11">
        <f>E8/E2</f>
        <v>0.42528572215131244</v>
      </c>
      <c r="F7" s="11">
        <f>F8/F2</f>
        <v>0.38012574125287496</v>
      </c>
      <c r="G7" s="5" t="s">
        <v>3</v>
      </c>
      <c r="H7" s="11">
        <f>H8/H2</f>
        <v>0.47134104094492285</v>
      </c>
    </row>
    <row r="8" spans="1:9" ht="230.4" x14ac:dyDescent="0.3">
      <c r="A8" s="12" t="s">
        <v>8</v>
      </c>
      <c r="B8" s="16">
        <f>B9+B10+B11+B12+B13</f>
        <v>456828931.12</v>
      </c>
      <c r="C8" s="16">
        <f t="shared" ref="C8:F8" si="2">C9+C10+C11+C12+C13</f>
        <v>651960052.76000011</v>
      </c>
      <c r="D8" s="16">
        <f t="shared" si="2"/>
        <v>567753599.79048753</v>
      </c>
      <c r="E8" s="16">
        <f t="shared" si="2"/>
        <v>459471389.93000001</v>
      </c>
      <c r="F8" s="16">
        <f t="shared" si="2"/>
        <v>410681322.19000012</v>
      </c>
      <c r="G8" s="5" t="s">
        <v>3</v>
      </c>
      <c r="H8" s="15">
        <f>SUM(B8:F8)</f>
        <v>2546695295.7904878</v>
      </c>
    </row>
    <row r="9" spans="1:9" ht="115.2" x14ac:dyDescent="0.3">
      <c r="A9" s="6" t="s">
        <v>9</v>
      </c>
      <c r="B9" s="17">
        <v>221357600.63</v>
      </c>
      <c r="C9" s="17">
        <v>312967174.10000002</v>
      </c>
      <c r="D9" s="17">
        <v>253230480.87</v>
      </c>
      <c r="E9" s="17">
        <v>250370910.62</v>
      </c>
      <c r="F9" s="17">
        <v>187388236.81000012</v>
      </c>
      <c r="G9" s="5" t="s">
        <v>3</v>
      </c>
      <c r="H9" s="17">
        <f t="shared" ref="H9:H13" si="3">SUM(B9:F9)</f>
        <v>1225314403.0300002</v>
      </c>
    </row>
    <row r="10" spans="1:9" ht="72" x14ac:dyDescent="0.3">
      <c r="A10" s="6" t="s">
        <v>10</v>
      </c>
      <c r="B10" s="18">
        <v>42592748.039999999</v>
      </c>
      <c r="C10" s="18">
        <v>46805394.729999997</v>
      </c>
      <c r="D10" s="18">
        <v>39035389.729999997</v>
      </c>
      <c r="E10" s="18">
        <v>33085389.510000002</v>
      </c>
      <c r="F10" s="18">
        <v>37298036.210000023</v>
      </c>
      <c r="G10" s="5" t="s">
        <v>3</v>
      </c>
      <c r="H10" s="19">
        <f t="shared" si="3"/>
        <v>198816958.22000003</v>
      </c>
    </row>
    <row r="11" spans="1:9" ht="158.4" x14ac:dyDescent="0.3">
      <c r="A11" s="6" t="s">
        <v>11</v>
      </c>
      <c r="B11" s="17">
        <v>8504319.6800000016</v>
      </c>
      <c r="C11" s="17">
        <v>9341139.1800000016</v>
      </c>
      <c r="D11" s="17">
        <v>9341945.4299999997</v>
      </c>
      <c r="E11" s="17">
        <v>9341139.1800000016</v>
      </c>
      <c r="F11" s="17">
        <v>10177958.479999999</v>
      </c>
      <c r="G11" s="20"/>
      <c r="H11" s="4">
        <f t="shared" si="3"/>
        <v>46706501.950000003</v>
      </c>
    </row>
    <row r="12" spans="1:9" ht="144" x14ac:dyDescent="0.3">
      <c r="A12" s="21" t="s">
        <v>12</v>
      </c>
      <c r="B12" s="13">
        <v>136828940.80000001</v>
      </c>
      <c r="C12" s="13">
        <v>203381397.63999999</v>
      </c>
      <c r="D12" s="13">
        <v>188312092.59999999</v>
      </c>
      <c r="E12" s="13">
        <v>118315084.87</v>
      </c>
      <c r="F12" s="13">
        <v>135812413.88999999</v>
      </c>
      <c r="G12" s="5" t="s">
        <v>3</v>
      </c>
      <c r="H12" s="15">
        <f t="shared" si="3"/>
        <v>782649929.79999995</v>
      </c>
    </row>
    <row r="13" spans="1:9" ht="144" x14ac:dyDescent="0.3">
      <c r="A13" s="21" t="s">
        <v>13</v>
      </c>
      <c r="B13" s="13">
        <v>47545321.969999999</v>
      </c>
      <c r="C13" s="13">
        <v>79464947.109999999</v>
      </c>
      <c r="D13" s="13">
        <v>77833691.160487548</v>
      </c>
      <c r="E13" s="13">
        <v>48358865.75</v>
      </c>
      <c r="F13" s="13">
        <v>40004676.799999997</v>
      </c>
      <c r="G13" s="5" t="s">
        <v>3</v>
      </c>
      <c r="H13" s="15">
        <f t="shared" si="3"/>
        <v>293207502.79048753</v>
      </c>
    </row>
    <row r="14" spans="1:9" ht="172.8" x14ac:dyDescent="0.3">
      <c r="A14" s="6" t="s">
        <v>14</v>
      </c>
      <c r="B14" s="11">
        <f>B15/B2</f>
        <v>9.7129357782408818E-2</v>
      </c>
      <c r="C14" s="11">
        <f>C15/C2</f>
        <v>0.10359607414158957</v>
      </c>
      <c r="D14" s="11">
        <f>D15/D2</f>
        <v>5.3526889369053053E-2</v>
      </c>
      <c r="E14" s="11">
        <f>E15/E2</f>
        <v>5.4279409078906819E-2</v>
      </c>
      <c r="F14" s="11">
        <f>F15/F2</f>
        <v>6.5675180749009021E-2</v>
      </c>
      <c r="G14" s="5" t="s">
        <v>3</v>
      </c>
      <c r="H14" s="11">
        <f>H15/H2</f>
        <v>7.4846208529096334E-2</v>
      </c>
    </row>
    <row r="15" spans="1:9" ht="172.8" x14ac:dyDescent="0.3">
      <c r="A15" s="21" t="s">
        <v>15</v>
      </c>
      <c r="B15" s="13">
        <v>105050531.3</v>
      </c>
      <c r="C15" s="13">
        <v>111923419.23999999</v>
      </c>
      <c r="D15" s="13">
        <v>57829531.950000003</v>
      </c>
      <c r="E15" s="13">
        <v>58642541.32</v>
      </c>
      <c r="F15" s="13">
        <v>70954337.309999987</v>
      </c>
      <c r="G15" s="5" t="s">
        <v>3</v>
      </c>
      <c r="H15" s="15">
        <f>SUM(B15:F15)</f>
        <v>404400361.12</v>
      </c>
    </row>
    <row r="16" spans="1:9" ht="57.6" x14ac:dyDescent="0.3">
      <c r="A16" s="22" t="s">
        <v>16</v>
      </c>
      <c r="B16" s="17">
        <v>21608791.43</v>
      </c>
      <c r="C16" s="17">
        <v>22496661.789999999</v>
      </c>
      <c r="D16" s="17">
        <v>22539247.300000001</v>
      </c>
      <c r="E16" s="17">
        <v>22599635.039999999</v>
      </c>
      <c r="F16" s="17">
        <v>23678876.049998701</v>
      </c>
      <c r="G16" s="5" t="s">
        <v>3</v>
      </c>
      <c r="H16" s="4">
        <f>SUM(B16:F16)</f>
        <v>112923211.6099987</v>
      </c>
      <c r="I16" s="23">
        <f>H16/H2</f>
        <v>2.0899769279457352E-2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Cano Márquez, Enrique</dc:creator>
  <cp:lastModifiedBy>Cano Márquez, Enrique</cp:lastModifiedBy>
  <dcterms:created xsi:type="dcterms:W3CDTF">2022-07-12T06:13:19Z</dcterms:created>
  <dcterms:modified xsi:type="dcterms:W3CDTF">2022-07-12T06:14:24Z</dcterms:modified>
</cp:coreProperties>
</file>